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Treatment comparison raw data" sheetId="1" r:id="rId1"/>
  </sheets>
  <calcPr calcId="124519"/>
</workbook>
</file>

<file path=xl/calcChain.xml><?xml version="1.0" encoding="utf-8"?>
<calcChain xmlns="http://schemas.openxmlformats.org/spreadsheetml/2006/main">
  <c r="O5" i="1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4"/>
  <c r="M33"/>
  <c r="M32"/>
  <c r="M31"/>
  <c r="M30"/>
  <c r="M29" l="1"/>
  <c r="M28"/>
  <c r="M27"/>
  <c r="M26" l="1"/>
  <c r="M25"/>
  <c r="M24"/>
  <c r="M23"/>
  <c r="M22"/>
  <c r="M21"/>
  <c r="M20"/>
  <c r="M19"/>
  <c r="M18"/>
  <c r="M17" l="1"/>
  <c r="M16"/>
  <c r="M15"/>
  <c r="M14"/>
  <c r="M13" l="1"/>
  <c r="M10" l="1"/>
  <c r="M11"/>
  <c r="M12"/>
  <c r="M9"/>
  <c r="M5"/>
  <c r="M4"/>
</calcChain>
</file>

<file path=xl/sharedStrings.xml><?xml version="1.0" encoding="utf-8"?>
<sst xmlns="http://schemas.openxmlformats.org/spreadsheetml/2006/main" count="168" uniqueCount="106">
  <si>
    <t>Treatment</t>
  </si>
  <si>
    <t>Time period</t>
  </si>
  <si>
    <t>2 (min)</t>
  </si>
  <si>
    <t>5 (min)</t>
  </si>
  <si>
    <t>20 (min)</t>
  </si>
  <si>
    <t>60 (min)</t>
  </si>
  <si>
    <t>120 (min)</t>
  </si>
  <si>
    <t>%</t>
  </si>
  <si>
    <t>Average NPA loss</t>
  </si>
  <si>
    <t>RSD</t>
  </si>
  <si>
    <t>g kg-1</t>
  </si>
  <si>
    <t>56.1-63.2</t>
  </si>
  <si>
    <t>62.2-67.7</t>
  </si>
  <si>
    <t>76.8-81.9</t>
  </si>
  <si>
    <t>87.6-89.1</t>
  </si>
  <si>
    <t>93.5-95.2</t>
  </si>
  <si>
    <t>62.1-66.8</t>
  </si>
  <si>
    <t>68.6-75.3</t>
  </si>
  <si>
    <t>80.2-85.5</t>
  </si>
  <si>
    <t>88.1-90.4</t>
  </si>
  <si>
    <t>39.68-51.66</t>
  </si>
  <si>
    <t>38.95-57.02</t>
  </si>
  <si>
    <t>60.07-73.45</t>
  </si>
  <si>
    <t>63.39-75.46</t>
  </si>
  <si>
    <t>58.95-68.28</t>
  </si>
  <si>
    <t>44.73-48.12</t>
  </si>
  <si>
    <t>49.40-54.19</t>
  </si>
  <si>
    <t>57.75-61.53</t>
  </si>
  <si>
    <t>63.45-65.10</t>
  </si>
  <si>
    <t>Soxhlet</t>
  </si>
  <si>
    <t>~17 hours</t>
  </si>
  <si>
    <t>98.0-99.9</t>
  </si>
  <si>
    <t>66.31-89.15</t>
  </si>
  <si>
    <t>Boiling</t>
  </si>
  <si>
    <t>0.5 (hr)</t>
  </si>
  <si>
    <t>1 (hr)</t>
  </si>
  <si>
    <t>3 (hr)</t>
  </si>
  <si>
    <t>6 (hr)</t>
  </si>
  <si>
    <t>57.5-78.2</t>
  </si>
  <si>
    <t>77.0-86.8</t>
  </si>
  <si>
    <t>91.4-93.3</t>
  </si>
  <si>
    <t>94.9-96.9</t>
  </si>
  <si>
    <t>41.41-60.10</t>
  </si>
  <si>
    <t>54.74-63.97</t>
  </si>
  <si>
    <t>66.23-73.32</t>
  </si>
  <si>
    <t>65.13-74.42</t>
  </si>
  <si>
    <t>Autoclave (berry)</t>
  </si>
  <si>
    <t>Autoclave (Nut)</t>
  </si>
  <si>
    <t>Oven Roasting (80 C)</t>
  </si>
  <si>
    <t>10 (min)</t>
  </si>
  <si>
    <t>30 (min)</t>
  </si>
  <si>
    <t>Oven Roasting (120 C)</t>
  </si>
  <si>
    <t>Oven Roasting (175 C)</t>
  </si>
  <si>
    <t>2.7-7.2</t>
  </si>
  <si>
    <t>2.6-20.7</t>
  </si>
  <si>
    <t>2.2-17.5</t>
  </si>
  <si>
    <t>6.4-17.1</t>
  </si>
  <si>
    <t>18.5-30.1</t>
  </si>
  <si>
    <t>17.3-34.8</t>
  </si>
  <si>
    <t>4.0-23.1</t>
  </si>
  <si>
    <t>32.5-42.2</t>
  </si>
  <si>
    <t>59.5-76.8</t>
  </si>
  <si>
    <t>2.08-5.44</t>
  </si>
  <si>
    <t>4.41-14.79</t>
  </si>
  <si>
    <t>1.77-16.68</t>
  </si>
  <si>
    <t>1.42-13.17</t>
  </si>
  <si>
    <t>15.69-25.10</t>
  </si>
  <si>
    <t>12.94-26.90</t>
  </si>
  <si>
    <t>3.42-16.34</t>
  </si>
  <si>
    <t>20.74-31.71</t>
  </si>
  <si>
    <t>44.39-58.21</t>
  </si>
  <si>
    <t>Microwave cooking</t>
  </si>
  <si>
    <t>1 (min)</t>
  </si>
  <si>
    <t>3 (min)</t>
  </si>
  <si>
    <t>5.8-9.9</t>
  </si>
  <si>
    <t>24.9-41.2</t>
  </si>
  <si>
    <t>39.2-45.4</t>
  </si>
  <si>
    <t>4.03-7.12</t>
  </si>
  <si>
    <t>17.14-31.15</t>
  </si>
  <si>
    <t>28.6-28.88</t>
  </si>
  <si>
    <t>Cold water saoking</t>
  </si>
  <si>
    <t>4 (days)</t>
  </si>
  <si>
    <t>14 (days)</t>
  </si>
  <si>
    <t>Cold water flow</t>
  </si>
  <si>
    <t>65.0-83.7</t>
  </si>
  <si>
    <t>73.5-95.8</t>
  </si>
  <si>
    <t>74.4-85.5</t>
  </si>
  <si>
    <t>95.3-97.3</t>
  </si>
  <si>
    <t>50.44-58.58</t>
  </si>
  <si>
    <t>54.68-67.40</t>
  </si>
  <si>
    <t>49.36-68.30</t>
  </si>
  <si>
    <t>62.33-73.32</t>
  </si>
  <si>
    <t>N</t>
  </si>
  <si>
    <t>Y</t>
  </si>
  <si>
    <t xml:space="preserve">Y </t>
  </si>
  <si>
    <t>Y*</t>
  </si>
  <si>
    <t>Visually Consumable state (Y or N)</t>
  </si>
  <si>
    <t>Conc PT</t>
  </si>
  <si>
    <t>conc AT</t>
  </si>
  <si>
    <t>175/answer = g consume if no SL</t>
  </si>
  <si>
    <t>Nuts (~2g each)</t>
  </si>
  <si>
    <t>average g kg-1</t>
  </si>
  <si>
    <t>Range (xL-xH)</t>
  </si>
  <si>
    <t>range (xL-xH)</t>
  </si>
  <si>
    <t>Appendix E7</t>
  </si>
  <si>
    <t>Raw data for comparing nut treatments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</si>
</sst>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2" fontId="0" fillId="0" borderId="0" xfId="0" applyNumberFormat="1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workbookViewId="0">
      <selection activeCell="D1" sqref="D1"/>
    </sheetView>
  </sheetViews>
  <sheetFormatPr defaultRowHeight="15"/>
  <cols>
    <col min="3" max="3" width="19.42578125" bestFit="1" customWidth="1"/>
    <col min="4" max="4" width="11.7109375" bestFit="1" customWidth="1"/>
    <col min="5" max="5" width="19" customWidth="1"/>
    <col min="7" max="7" width="13.28515625" bestFit="1" customWidth="1"/>
    <col min="8" max="8" width="16.5703125" bestFit="1" customWidth="1"/>
    <col min="10" max="10" width="12.7109375" bestFit="1" customWidth="1"/>
    <col min="11" max="11" width="31.140625" customWidth="1"/>
    <col min="14" max="14" width="30" bestFit="1" customWidth="1"/>
    <col min="15" max="15" width="14.7109375" bestFit="1" customWidth="1"/>
  </cols>
  <sheetData>
    <row r="1" spans="1:15" ht="21">
      <c r="A1" s="11" t="s">
        <v>104</v>
      </c>
      <c r="B1" s="9"/>
      <c r="C1" s="9"/>
      <c r="D1" s="9"/>
      <c r="E1" s="7" t="s">
        <v>105</v>
      </c>
      <c r="F1" s="9"/>
      <c r="G1" s="9"/>
      <c r="H1" s="9"/>
      <c r="I1" s="9"/>
      <c r="J1" s="9"/>
      <c r="K1" s="9"/>
      <c r="L1" s="9"/>
      <c r="M1" s="9"/>
      <c r="N1" s="9"/>
    </row>
    <row r="2" spans="1:15">
      <c r="B2" s="9"/>
      <c r="C2" s="8"/>
      <c r="D2" s="8"/>
      <c r="E2" s="8" t="s">
        <v>7</v>
      </c>
      <c r="F2" s="8"/>
      <c r="G2" s="8"/>
      <c r="H2" s="8" t="s">
        <v>10</v>
      </c>
      <c r="I2" s="8"/>
      <c r="J2" s="8"/>
      <c r="K2" s="8"/>
      <c r="L2" s="8" t="s">
        <v>101</v>
      </c>
      <c r="M2" s="8"/>
      <c r="N2" s="8"/>
      <c r="O2" s="1"/>
    </row>
    <row r="3" spans="1:15">
      <c r="B3" s="10"/>
      <c r="C3" s="8" t="s">
        <v>0</v>
      </c>
      <c r="D3" s="8" t="s">
        <v>1</v>
      </c>
      <c r="E3" s="8" t="s">
        <v>8</v>
      </c>
      <c r="F3" s="8" t="s">
        <v>9</v>
      </c>
      <c r="G3" s="8" t="s">
        <v>102</v>
      </c>
      <c r="H3" s="8" t="s">
        <v>8</v>
      </c>
      <c r="I3" s="8" t="s">
        <v>9</v>
      </c>
      <c r="J3" s="8" t="s">
        <v>103</v>
      </c>
      <c r="K3" s="8" t="s">
        <v>96</v>
      </c>
      <c r="L3" s="8" t="s">
        <v>97</v>
      </c>
      <c r="M3" s="8" t="s">
        <v>98</v>
      </c>
      <c r="N3" s="8" t="s">
        <v>99</v>
      </c>
      <c r="O3" s="8" t="s">
        <v>100</v>
      </c>
    </row>
    <row r="4" spans="1:15">
      <c r="C4" s="2" t="s">
        <v>47</v>
      </c>
      <c r="D4" s="2" t="s">
        <v>2</v>
      </c>
      <c r="E4" s="3">
        <v>59.3</v>
      </c>
      <c r="F4" s="4">
        <v>6.1</v>
      </c>
      <c r="G4" s="2" t="s">
        <v>11</v>
      </c>
      <c r="H4" s="4">
        <v>43.95</v>
      </c>
      <c r="I4" s="2">
        <v>15.21</v>
      </c>
      <c r="J4" s="2" t="s">
        <v>20</v>
      </c>
      <c r="K4" t="s">
        <v>92</v>
      </c>
      <c r="L4" s="6">
        <v>73.930000000000007</v>
      </c>
      <c r="M4" s="6">
        <f>L4-H4</f>
        <v>29.980000000000004</v>
      </c>
      <c r="N4" s="5">
        <f>175/M4</f>
        <v>5.8372248165443619</v>
      </c>
      <c r="O4" s="5">
        <f>N4/2</f>
        <v>2.9186124082721809</v>
      </c>
    </row>
    <row r="5" spans="1:15">
      <c r="C5" s="2" t="s">
        <v>47</v>
      </c>
      <c r="D5" s="2" t="s">
        <v>3</v>
      </c>
      <c r="E5" s="3">
        <v>65.2</v>
      </c>
      <c r="F5" s="4">
        <v>4.2300000000000004</v>
      </c>
      <c r="G5" s="2" t="s">
        <v>12</v>
      </c>
      <c r="H5" s="4">
        <v>48.8</v>
      </c>
      <c r="I5" s="2">
        <v>18.739999999999998</v>
      </c>
      <c r="J5" s="2" t="s">
        <v>21</v>
      </c>
      <c r="K5" t="s">
        <v>92</v>
      </c>
      <c r="L5" s="6">
        <v>74.5</v>
      </c>
      <c r="M5" s="6">
        <f>L5-H5</f>
        <v>25.700000000000003</v>
      </c>
      <c r="N5" s="5">
        <f t="shared" ref="N5:N33" si="0">175/M5</f>
        <v>6.8093385214007771</v>
      </c>
      <c r="O5" s="5">
        <f t="shared" ref="O5:O33" si="1">N5/2</f>
        <v>3.4046692607003886</v>
      </c>
    </row>
    <row r="6" spans="1:15">
      <c r="C6" s="2" t="s">
        <v>47</v>
      </c>
      <c r="D6" s="2" t="s">
        <v>4</v>
      </c>
      <c r="E6" s="3">
        <v>79.7</v>
      </c>
      <c r="F6" s="4">
        <v>3.26</v>
      </c>
      <c r="G6" s="2" t="s">
        <v>13</v>
      </c>
      <c r="H6" s="4">
        <v>68.510000000000005</v>
      </c>
      <c r="I6" s="2">
        <v>10.73</v>
      </c>
      <c r="J6" s="2" t="s">
        <v>22</v>
      </c>
      <c r="K6" t="s">
        <v>92</v>
      </c>
      <c r="L6" s="6">
        <v>85.84</v>
      </c>
      <c r="M6" s="6">
        <v>17.329999999999998</v>
      </c>
      <c r="N6" s="5">
        <f t="shared" si="0"/>
        <v>10.098095787651472</v>
      </c>
      <c r="O6" s="5">
        <f t="shared" si="1"/>
        <v>5.0490478938257359</v>
      </c>
    </row>
    <row r="7" spans="1:15">
      <c r="C7" s="2" t="s">
        <v>47</v>
      </c>
      <c r="D7" s="2" t="s">
        <v>5</v>
      </c>
      <c r="E7" s="3">
        <v>88.4</v>
      </c>
      <c r="F7" s="4">
        <v>0.87</v>
      </c>
      <c r="G7" s="2" t="s">
        <v>14</v>
      </c>
      <c r="H7" s="4">
        <v>70.37</v>
      </c>
      <c r="I7" s="2">
        <v>8.89</v>
      </c>
      <c r="J7" s="2" t="s">
        <v>23</v>
      </c>
      <c r="K7" t="s">
        <v>92</v>
      </c>
      <c r="L7" s="6">
        <v>79.569999999999993</v>
      </c>
      <c r="M7" s="6">
        <v>9.1999999999999993</v>
      </c>
      <c r="N7" s="5">
        <f t="shared" si="0"/>
        <v>19.021739130434785</v>
      </c>
      <c r="O7" s="5">
        <f t="shared" si="1"/>
        <v>9.5108695652173925</v>
      </c>
    </row>
    <row r="8" spans="1:15">
      <c r="C8" s="2" t="s">
        <v>47</v>
      </c>
      <c r="D8" s="2" t="s">
        <v>6</v>
      </c>
      <c r="E8" s="3">
        <v>94.4</v>
      </c>
      <c r="F8" s="4">
        <v>0.9</v>
      </c>
      <c r="G8" s="2" t="s">
        <v>15</v>
      </c>
      <c r="H8" s="4">
        <v>63.21</v>
      </c>
      <c r="I8" s="2">
        <v>7.47</v>
      </c>
      <c r="J8" s="2" t="s">
        <v>24</v>
      </c>
      <c r="K8" t="s">
        <v>92</v>
      </c>
      <c r="L8" s="6">
        <v>66.97</v>
      </c>
      <c r="M8" s="6">
        <v>3.76</v>
      </c>
      <c r="N8" s="5">
        <f t="shared" si="0"/>
        <v>46.542553191489361</v>
      </c>
      <c r="O8" s="5">
        <f t="shared" si="1"/>
        <v>23.271276595744681</v>
      </c>
    </row>
    <row r="9" spans="1:15">
      <c r="C9" s="2" t="s">
        <v>46</v>
      </c>
      <c r="D9" s="2" t="s">
        <v>2</v>
      </c>
      <c r="E9" s="3">
        <v>64</v>
      </c>
      <c r="F9" s="4">
        <v>3.87</v>
      </c>
      <c r="G9" s="2" t="s">
        <v>16</v>
      </c>
      <c r="H9" s="4">
        <v>46.1</v>
      </c>
      <c r="I9" s="2">
        <v>3.87</v>
      </c>
      <c r="J9" s="2" t="s">
        <v>25</v>
      </c>
      <c r="K9" t="s">
        <v>92</v>
      </c>
      <c r="L9" s="6">
        <v>72</v>
      </c>
      <c r="M9" s="6">
        <f>L9-H9</f>
        <v>25.9</v>
      </c>
      <c r="N9" s="5">
        <f t="shared" si="0"/>
        <v>6.756756756756757</v>
      </c>
      <c r="O9" s="5">
        <f t="shared" si="1"/>
        <v>3.3783783783783785</v>
      </c>
    </row>
    <row r="10" spans="1:15">
      <c r="C10" s="2" t="s">
        <v>46</v>
      </c>
      <c r="D10" s="2" t="s">
        <v>3</v>
      </c>
      <c r="E10" s="3">
        <v>71.5</v>
      </c>
      <c r="F10" s="4">
        <v>4.75</v>
      </c>
      <c r="G10" s="2" t="s">
        <v>17</v>
      </c>
      <c r="H10" s="4">
        <v>51.5</v>
      </c>
      <c r="I10" s="2">
        <v>4.75</v>
      </c>
      <c r="J10" s="2" t="s">
        <v>26</v>
      </c>
      <c r="K10" t="s">
        <v>92</v>
      </c>
      <c r="L10" s="6">
        <v>72</v>
      </c>
      <c r="M10" s="6">
        <f t="shared" ref="M10:M33" si="2">L10-H10</f>
        <v>20.5</v>
      </c>
      <c r="N10" s="5">
        <f t="shared" si="0"/>
        <v>8.536585365853659</v>
      </c>
      <c r="O10" s="5">
        <f t="shared" si="1"/>
        <v>4.2682926829268295</v>
      </c>
    </row>
    <row r="11" spans="1:15">
      <c r="C11" s="2" t="s">
        <v>46</v>
      </c>
      <c r="D11" s="2" t="s">
        <v>4</v>
      </c>
      <c r="E11" s="3">
        <v>82.3</v>
      </c>
      <c r="F11" s="4">
        <v>3.38</v>
      </c>
      <c r="G11" s="2" t="s">
        <v>18</v>
      </c>
      <c r="H11" s="4">
        <v>59.26</v>
      </c>
      <c r="I11" s="2">
        <v>3.38</v>
      </c>
      <c r="J11" s="2" t="s">
        <v>27</v>
      </c>
      <c r="K11" t="s">
        <v>92</v>
      </c>
      <c r="L11" s="6">
        <v>72</v>
      </c>
      <c r="M11" s="6">
        <f t="shared" si="2"/>
        <v>12.740000000000002</v>
      </c>
      <c r="N11" s="5">
        <f t="shared" si="0"/>
        <v>13.736263736263734</v>
      </c>
      <c r="O11" s="5">
        <f t="shared" si="1"/>
        <v>6.8681318681318668</v>
      </c>
    </row>
    <row r="12" spans="1:15">
      <c r="C12" s="2" t="s">
        <v>46</v>
      </c>
      <c r="D12" s="2" t="s">
        <v>5</v>
      </c>
      <c r="E12" s="3">
        <v>89.2</v>
      </c>
      <c r="F12" s="4">
        <v>1.29</v>
      </c>
      <c r="G12" s="2" t="s">
        <v>19</v>
      </c>
      <c r="H12" s="4">
        <v>64.27</v>
      </c>
      <c r="I12" s="2">
        <v>1.29</v>
      </c>
      <c r="J12" s="2" t="s">
        <v>28</v>
      </c>
      <c r="K12" t="s">
        <v>92</v>
      </c>
      <c r="L12" s="6">
        <v>72</v>
      </c>
      <c r="M12" s="6">
        <f t="shared" si="2"/>
        <v>7.730000000000004</v>
      </c>
      <c r="N12" s="5">
        <f t="shared" si="0"/>
        <v>22.639068564036211</v>
      </c>
      <c r="O12" s="5">
        <f t="shared" si="1"/>
        <v>11.319534282018106</v>
      </c>
    </row>
    <row r="13" spans="1:15">
      <c r="C13" s="2" t="s">
        <v>29</v>
      </c>
      <c r="D13" s="2" t="s">
        <v>30</v>
      </c>
      <c r="E13" s="3">
        <v>98.7</v>
      </c>
      <c r="F13" s="4">
        <v>0.87</v>
      </c>
      <c r="G13" s="2" t="s">
        <v>31</v>
      </c>
      <c r="H13" s="4">
        <v>74.62</v>
      </c>
      <c r="I13" s="2">
        <v>13.44</v>
      </c>
      <c r="J13" s="2" t="s">
        <v>32</v>
      </c>
      <c r="K13" t="s">
        <v>93</v>
      </c>
      <c r="L13" s="6">
        <v>75.609917695960803</v>
      </c>
      <c r="M13" s="6">
        <f t="shared" si="2"/>
        <v>0.98991769596079848</v>
      </c>
      <c r="N13" s="5">
        <f t="shared" si="0"/>
        <v>176.78237363980827</v>
      </c>
      <c r="O13" s="5">
        <f t="shared" si="1"/>
        <v>88.391186819904135</v>
      </c>
    </row>
    <row r="14" spans="1:15">
      <c r="C14" s="2" t="s">
        <v>33</v>
      </c>
      <c r="D14" s="2" t="s">
        <v>34</v>
      </c>
      <c r="E14" s="3">
        <v>65.7</v>
      </c>
      <c r="F14" s="4">
        <v>16.739999999999998</v>
      </c>
      <c r="G14" s="2" t="s">
        <v>38</v>
      </c>
      <c r="H14" s="4">
        <v>48.37</v>
      </c>
      <c r="I14" s="2">
        <v>21.13</v>
      </c>
      <c r="J14" s="2" t="s">
        <v>42</v>
      </c>
      <c r="K14" t="s">
        <v>93</v>
      </c>
      <c r="L14" s="6">
        <v>73.290000000000006</v>
      </c>
      <c r="M14" s="6">
        <f t="shared" si="2"/>
        <v>24.920000000000009</v>
      </c>
      <c r="N14" s="5">
        <f t="shared" si="0"/>
        <v>7.0224719101123574</v>
      </c>
      <c r="O14" s="5">
        <f t="shared" si="1"/>
        <v>3.5112359550561787</v>
      </c>
    </row>
    <row r="15" spans="1:15">
      <c r="C15" s="2" t="s">
        <v>33</v>
      </c>
      <c r="D15" s="2" t="s">
        <v>35</v>
      </c>
      <c r="E15" s="3">
        <v>82.1</v>
      </c>
      <c r="F15" s="4">
        <v>5.99</v>
      </c>
      <c r="G15" s="2" t="s">
        <v>39</v>
      </c>
      <c r="H15" s="4">
        <v>58.65</v>
      </c>
      <c r="I15" s="2">
        <v>8.14</v>
      </c>
      <c r="J15" s="2" t="s">
        <v>43</v>
      </c>
      <c r="K15" t="s">
        <v>94</v>
      </c>
      <c r="L15" s="6">
        <v>71.81</v>
      </c>
      <c r="M15" s="6">
        <f t="shared" si="2"/>
        <v>13.160000000000004</v>
      </c>
      <c r="N15" s="5">
        <f t="shared" si="0"/>
        <v>13.297872340425528</v>
      </c>
      <c r="O15" s="5">
        <f t="shared" si="1"/>
        <v>6.6489361702127638</v>
      </c>
    </row>
    <row r="16" spans="1:15">
      <c r="C16" s="2" t="s">
        <v>33</v>
      </c>
      <c r="D16" s="2" t="s">
        <v>36</v>
      </c>
      <c r="E16" s="3">
        <v>92.3</v>
      </c>
      <c r="F16" s="4">
        <v>1.03</v>
      </c>
      <c r="G16" s="2" t="s">
        <v>40</v>
      </c>
      <c r="H16" s="4">
        <v>70.09</v>
      </c>
      <c r="I16" s="2">
        <v>5.12</v>
      </c>
      <c r="J16" s="2" t="s">
        <v>44</v>
      </c>
      <c r="K16" t="s">
        <v>95</v>
      </c>
      <c r="L16" s="6">
        <v>75.95</v>
      </c>
      <c r="M16" s="6">
        <f t="shared" si="2"/>
        <v>5.8599999999999994</v>
      </c>
      <c r="N16" s="5">
        <f t="shared" si="0"/>
        <v>29.863481228668945</v>
      </c>
      <c r="O16" s="5">
        <f t="shared" si="1"/>
        <v>14.931740614334473</v>
      </c>
    </row>
    <row r="17" spans="3:15">
      <c r="C17" s="2" t="s">
        <v>33</v>
      </c>
      <c r="D17" s="2" t="s">
        <v>37</v>
      </c>
      <c r="E17" s="3">
        <v>96</v>
      </c>
      <c r="F17" s="4">
        <v>1.07</v>
      </c>
      <c r="G17" s="2" t="s">
        <v>41</v>
      </c>
      <c r="H17" s="4">
        <v>68.290000000000006</v>
      </c>
      <c r="I17" s="2">
        <v>7.86</v>
      </c>
      <c r="J17" s="2" t="s">
        <v>45</v>
      </c>
      <c r="K17" t="s">
        <v>95</v>
      </c>
      <c r="L17" s="6">
        <v>71.150000000000006</v>
      </c>
      <c r="M17" s="6">
        <f t="shared" si="2"/>
        <v>2.8599999999999994</v>
      </c>
      <c r="N17" s="5">
        <f t="shared" si="0"/>
        <v>61.188811188811201</v>
      </c>
      <c r="O17" s="5">
        <f t="shared" si="1"/>
        <v>30.5944055944056</v>
      </c>
    </row>
    <row r="18" spans="3:15">
      <c r="C18" s="2" t="s">
        <v>48</v>
      </c>
      <c r="D18" s="2" t="s">
        <v>49</v>
      </c>
      <c r="E18" s="3">
        <v>4.3</v>
      </c>
      <c r="F18" s="4">
        <v>59.59</v>
      </c>
      <c r="G18" s="2" t="s">
        <v>53</v>
      </c>
      <c r="H18" s="4">
        <v>3.28</v>
      </c>
      <c r="I18" s="2">
        <v>57.15</v>
      </c>
      <c r="J18" s="2" t="s">
        <v>62</v>
      </c>
      <c r="K18" t="s">
        <v>93</v>
      </c>
      <c r="L18" s="6">
        <v>77.44</v>
      </c>
      <c r="M18" s="6">
        <f t="shared" si="2"/>
        <v>74.16</v>
      </c>
      <c r="N18" s="5">
        <f t="shared" si="0"/>
        <v>2.3597626752966558</v>
      </c>
      <c r="O18" s="5">
        <f t="shared" si="1"/>
        <v>1.1798813376483279</v>
      </c>
    </row>
    <row r="19" spans="3:15">
      <c r="C19" s="2" t="s">
        <v>48</v>
      </c>
      <c r="D19" s="2" t="s">
        <v>4</v>
      </c>
      <c r="E19" s="3">
        <v>9.6</v>
      </c>
      <c r="F19" s="4">
        <v>101.84</v>
      </c>
      <c r="G19" s="2" t="s">
        <v>54</v>
      </c>
      <c r="H19" s="4">
        <v>7.5</v>
      </c>
      <c r="I19" s="2">
        <v>107.16</v>
      </c>
      <c r="J19" s="2" t="s">
        <v>64</v>
      </c>
      <c r="K19" t="s">
        <v>93</v>
      </c>
      <c r="L19" s="6">
        <v>74.680000000000007</v>
      </c>
      <c r="M19" s="6">
        <f t="shared" si="2"/>
        <v>67.180000000000007</v>
      </c>
      <c r="N19" s="5">
        <f t="shared" si="0"/>
        <v>2.6049419470080379</v>
      </c>
      <c r="O19" s="5">
        <f t="shared" si="1"/>
        <v>1.302470973504019</v>
      </c>
    </row>
    <row r="20" spans="3:15">
      <c r="C20" s="2" t="s">
        <v>48</v>
      </c>
      <c r="D20" s="2" t="s">
        <v>50</v>
      </c>
      <c r="E20" s="3">
        <v>9.3000000000000007</v>
      </c>
      <c r="F20" s="4">
        <v>82.52</v>
      </c>
      <c r="G20" s="2" t="s">
        <v>55</v>
      </c>
      <c r="H20" s="4">
        <v>6.79</v>
      </c>
      <c r="I20" s="2">
        <v>87.48</v>
      </c>
      <c r="J20" s="2" t="s">
        <v>65</v>
      </c>
      <c r="K20" t="s">
        <v>93</v>
      </c>
      <c r="L20" s="6">
        <v>70.180000000000007</v>
      </c>
      <c r="M20" s="6">
        <f t="shared" si="2"/>
        <v>63.390000000000008</v>
      </c>
      <c r="N20" s="5">
        <f t="shared" si="0"/>
        <v>2.7606878056475783</v>
      </c>
      <c r="O20" s="5">
        <f t="shared" si="1"/>
        <v>1.3803439028237892</v>
      </c>
    </row>
    <row r="21" spans="3:15">
      <c r="C21" s="2" t="s">
        <v>51</v>
      </c>
      <c r="D21" s="2" t="s">
        <v>49</v>
      </c>
      <c r="E21" s="3">
        <v>12.8</v>
      </c>
      <c r="F21" s="4">
        <v>44.21</v>
      </c>
      <c r="G21" s="2" t="s">
        <v>56</v>
      </c>
      <c r="H21" s="4">
        <v>10.32</v>
      </c>
      <c r="I21" s="2">
        <v>57.71</v>
      </c>
      <c r="J21" s="2" t="s">
        <v>63</v>
      </c>
      <c r="K21" t="s">
        <v>93</v>
      </c>
      <c r="L21" s="6">
        <v>78.010000000000005</v>
      </c>
      <c r="M21" s="6">
        <f t="shared" si="2"/>
        <v>67.69</v>
      </c>
      <c r="N21" s="5">
        <f t="shared" si="0"/>
        <v>2.5853154084798344</v>
      </c>
      <c r="O21" s="5">
        <f t="shared" si="1"/>
        <v>1.2926577042399172</v>
      </c>
    </row>
    <row r="22" spans="3:15">
      <c r="C22" s="2" t="s">
        <v>51</v>
      </c>
      <c r="D22" s="2" t="s">
        <v>4</v>
      </c>
      <c r="E22" s="3">
        <v>24.8</v>
      </c>
      <c r="F22" s="4">
        <v>24.46</v>
      </c>
      <c r="G22" s="2" t="s">
        <v>57</v>
      </c>
      <c r="H22" s="4">
        <v>20.09</v>
      </c>
      <c r="I22" s="2">
        <v>23.56</v>
      </c>
      <c r="J22" s="2" t="s">
        <v>66</v>
      </c>
      <c r="K22" t="s">
        <v>95</v>
      </c>
      <c r="L22" s="6">
        <v>81.34</v>
      </c>
      <c r="M22" s="6">
        <f t="shared" si="2"/>
        <v>61.25</v>
      </c>
      <c r="N22" s="5">
        <f t="shared" si="0"/>
        <v>2.8571428571428572</v>
      </c>
      <c r="O22" s="5">
        <f t="shared" si="1"/>
        <v>1.4285714285714286</v>
      </c>
    </row>
    <row r="23" spans="3:15">
      <c r="C23" s="2" t="s">
        <v>51</v>
      </c>
      <c r="D23" s="2" t="s">
        <v>50</v>
      </c>
      <c r="E23" s="3">
        <v>25.6</v>
      </c>
      <c r="F23" s="4">
        <v>34.25</v>
      </c>
      <c r="G23" s="2" t="s">
        <v>58</v>
      </c>
      <c r="H23" s="4">
        <v>19.86</v>
      </c>
      <c r="I23" s="2">
        <v>35.14</v>
      </c>
      <c r="J23" s="2" t="s">
        <v>67</v>
      </c>
      <c r="K23" t="s">
        <v>93</v>
      </c>
      <c r="L23" s="6">
        <v>77.25</v>
      </c>
      <c r="M23" s="6">
        <f t="shared" si="2"/>
        <v>57.39</v>
      </c>
      <c r="N23" s="5">
        <f t="shared" si="0"/>
        <v>3.0493117267816694</v>
      </c>
      <c r="O23" s="5">
        <f t="shared" si="1"/>
        <v>1.5246558633908347</v>
      </c>
    </row>
    <row r="24" spans="3:15">
      <c r="C24" s="2" t="s">
        <v>52</v>
      </c>
      <c r="D24" s="2" t="s">
        <v>49</v>
      </c>
      <c r="E24" s="3">
        <v>12.7</v>
      </c>
      <c r="F24" s="4">
        <v>76.09</v>
      </c>
      <c r="G24" s="2" t="s">
        <v>59</v>
      </c>
      <c r="H24" s="4">
        <v>9.3699999999999992</v>
      </c>
      <c r="I24" s="2">
        <v>69.55</v>
      </c>
      <c r="J24" s="2" t="s">
        <v>68</v>
      </c>
      <c r="K24" t="s">
        <v>93</v>
      </c>
      <c r="L24" s="6">
        <v>77.3</v>
      </c>
      <c r="M24" s="6">
        <f t="shared" si="2"/>
        <v>67.929999999999993</v>
      </c>
      <c r="N24" s="5">
        <f t="shared" si="0"/>
        <v>2.5761813631679673</v>
      </c>
      <c r="O24" s="5">
        <f t="shared" si="1"/>
        <v>1.2880906815839837</v>
      </c>
    </row>
    <row r="25" spans="3:15">
      <c r="C25" s="2" t="s">
        <v>52</v>
      </c>
      <c r="D25" s="2" t="s">
        <v>4</v>
      </c>
      <c r="E25" s="3">
        <v>36.9</v>
      </c>
      <c r="F25" s="4">
        <v>13.35</v>
      </c>
      <c r="G25" s="2" t="s">
        <v>60</v>
      </c>
      <c r="H25" s="4">
        <v>25.6</v>
      </c>
      <c r="I25" s="2">
        <v>21.78</v>
      </c>
      <c r="J25" s="2" t="s">
        <v>69</v>
      </c>
      <c r="K25" t="s">
        <v>95</v>
      </c>
      <c r="L25" s="6">
        <v>69.03</v>
      </c>
      <c r="M25" s="6">
        <f t="shared" si="2"/>
        <v>43.43</v>
      </c>
      <c r="N25" s="5">
        <f t="shared" si="0"/>
        <v>4.0294727147133322</v>
      </c>
      <c r="O25" s="5">
        <f t="shared" si="1"/>
        <v>2.0147363573566661</v>
      </c>
    </row>
    <row r="26" spans="3:15">
      <c r="C26" s="2" t="s">
        <v>52</v>
      </c>
      <c r="D26" s="2" t="s">
        <v>50</v>
      </c>
      <c r="E26" s="3">
        <v>65.400000000000006</v>
      </c>
      <c r="F26" s="4">
        <v>15.2</v>
      </c>
      <c r="G26" s="2" t="s">
        <v>61</v>
      </c>
      <c r="H26" s="4">
        <v>49.79</v>
      </c>
      <c r="I26" s="2">
        <v>14.83</v>
      </c>
      <c r="J26" s="2" t="s">
        <v>70</v>
      </c>
      <c r="K26" t="s">
        <v>92</v>
      </c>
      <c r="L26" s="6">
        <v>76.23</v>
      </c>
      <c r="M26" s="6">
        <f t="shared" si="2"/>
        <v>26.440000000000005</v>
      </c>
      <c r="N26" s="5">
        <f t="shared" si="0"/>
        <v>6.6187594553706495</v>
      </c>
      <c r="O26" s="5">
        <f t="shared" si="1"/>
        <v>3.3093797276853247</v>
      </c>
    </row>
    <row r="27" spans="3:15">
      <c r="C27" s="2" t="s">
        <v>71</v>
      </c>
      <c r="D27" s="2" t="s">
        <v>72</v>
      </c>
      <c r="E27" s="3">
        <v>7.3</v>
      </c>
      <c r="F27" s="4">
        <v>30.5</v>
      </c>
      <c r="G27" s="2" t="s">
        <v>74</v>
      </c>
      <c r="H27" s="4">
        <v>5.0999999999999996</v>
      </c>
      <c r="I27" s="2">
        <v>34.39</v>
      </c>
      <c r="J27" s="2" t="s">
        <v>77</v>
      </c>
      <c r="K27" t="s">
        <v>93</v>
      </c>
      <c r="L27" s="6">
        <v>69.099999999999994</v>
      </c>
      <c r="M27" s="6">
        <f t="shared" si="2"/>
        <v>63.999999999999993</v>
      </c>
      <c r="N27" s="5">
        <f t="shared" si="0"/>
        <v>2.7343750000000004</v>
      </c>
      <c r="O27" s="5">
        <f t="shared" si="1"/>
        <v>1.3671875000000002</v>
      </c>
    </row>
    <row r="28" spans="3:15">
      <c r="C28" s="2" t="s">
        <v>71</v>
      </c>
      <c r="D28" s="2" t="s">
        <v>73</v>
      </c>
      <c r="E28" s="3">
        <v>31.5</v>
      </c>
      <c r="F28" s="4">
        <v>27.42</v>
      </c>
      <c r="G28" s="2" t="s">
        <v>75</v>
      </c>
      <c r="H28" s="4">
        <v>23.46</v>
      </c>
      <c r="I28" s="2">
        <v>30.27</v>
      </c>
      <c r="J28" s="2" t="s">
        <v>78</v>
      </c>
      <c r="K28" t="s">
        <v>93</v>
      </c>
      <c r="L28" s="6">
        <v>74.2</v>
      </c>
      <c r="M28" s="6">
        <f t="shared" si="2"/>
        <v>50.74</v>
      </c>
      <c r="N28" s="5">
        <f t="shared" si="0"/>
        <v>3.4489554592037837</v>
      </c>
      <c r="O28" s="5">
        <f t="shared" si="1"/>
        <v>1.7244777296018918</v>
      </c>
    </row>
    <row r="29" spans="3:15">
      <c r="C29" s="2" t="s">
        <v>71</v>
      </c>
      <c r="D29" s="2" t="s">
        <v>3</v>
      </c>
      <c r="E29" s="3">
        <v>41.5</v>
      </c>
      <c r="F29" s="4">
        <v>8.1199999999999992</v>
      </c>
      <c r="G29" s="2" t="s">
        <v>76</v>
      </c>
      <c r="H29" s="4">
        <v>28.73</v>
      </c>
      <c r="I29" s="2">
        <v>0.49</v>
      </c>
      <c r="J29" s="2" t="s">
        <v>79</v>
      </c>
      <c r="K29" t="s">
        <v>93</v>
      </c>
      <c r="L29" s="6">
        <v>69.5</v>
      </c>
      <c r="M29" s="6">
        <f t="shared" si="2"/>
        <v>40.769999999999996</v>
      </c>
      <c r="N29" s="5">
        <f t="shared" si="0"/>
        <v>4.2923718420407164</v>
      </c>
      <c r="O29" s="5">
        <f t="shared" si="1"/>
        <v>2.1461859210203582</v>
      </c>
    </row>
    <row r="30" spans="3:15">
      <c r="C30" s="2" t="s">
        <v>80</v>
      </c>
      <c r="D30" s="2" t="s">
        <v>81</v>
      </c>
      <c r="E30" s="3">
        <v>75.900000000000006</v>
      </c>
      <c r="F30" s="4">
        <v>12.82</v>
      </c>
      <c r="G30" s="2" t="s">
        <v>84</v>
      </c>
      <c r="H30" s="4">
        <v>55.14</v>
      </c>
      <c r="I30" s="2">
        <v>7.64</v>
      </c>
      <c r="J30" s="2" t="s">
        <v>88</v>
      </c>
      <c r="K30" t="s">
        <v>93</v>
      </c>
      <c r="L30" s="6">
        <v>73.709999999999994</v>
      </c>
      <c r="M30" s="6">
        <f t="shared" si="2"/>
        <v>18.569999999999993</v>
      </c>
      <c r="N30" s="5">
        <f t="shared" si="0"/>
        <v>9.4238018309100742</v>
      </c>
      <c r="O30" s="5">
        <f t="shared" si="1"/>
        <v>4.7119009154550371</v>
      </c>
    </row>
    <row r="31" spans="3:15">
      <c r="C31" s="2" t="s">
        <v>80</v>
      </c>
      <c r="D31" s="2" t="s">
        <v>82</v>
      </c>
      <c r="E31" s="3">
        <v>87</v>
      </c>
      <c r="F31" s="4">
        <v>13.63</v>
      </c>
      <c r="G31" s="2" t="s">
        <v>85</v>
      </c>
      <c r="H31" s="4">
        <v>61.43</v>
      </c>
      <c r="I31" s="2">
        <v>10.42</v>
      </c>
      <c r="J31" s="2" t="s">
        <v>89</v>
      </c>
      <c r="K31" t="s">
        <v>95</v>
      </c>
      <c r="L31" s="6">
        <v>70.89</v>
      </c>
      <c r="M31" s="6">
        <f t="shared" si="2"/>
        <v>9.4600000000000009</v>
      </c>
      <c r="N31" s="5">
        <f t="shared" si="0"/>
        <v>18.498942917547566</v>
      </c>
      <c r="O31" s="5">
        <f t="shared" si="1"/>
        <v>9.2494714587737832</v>
      </c>
    </row>
    <row r="32" spans="3:15">
      <c r="C32" s="2" t="s">
        <v>83</v>
      </c>
      <c r="D32" s="2" t="s">
        <v>81</v>
      </c>
      <c r="E32" s="3">
        <v>81.3</v>
      </c>
      <c r="F32" s="4">
        <v>7.38</v>
      </c>
      <c r="G32" s="2" t="s">
        <v>86</v>
      </c>
      <c r="H32" s="4">
        <v>60.82</v>
      </c>
      <c r="I32" s="2">
        <v>16.57</v>
      </c>
      <c r="J32" s="2" t="s">
        <v>90</v>
      </c>
      <c r="K32" t="s">
        <v>93</v>
      </c>
      <c r="L32" s="6">
        <v>74.510000000000005</v>
      </c>
      <c r="M32" s="6">
        <f t="shared" si="2"/>
        <v>13.690000000000005</v>
      </c>
      <c r="N32" s="5">
        <f t="shared" si="0"/>
        <v>12.78305332359386</v>
      </c>
      <c r="O32" s="5">
        <f t="shared" si="1"/>
        <v>6.39152666179693</v>
      </c>
    </row>
    <row r="33" spans="3:15">
      <c r="C33" s="2" t="s">
        <v>83</v>
      </c>
      <c r="D33" s="2" t="s">
        <v>82</v>
      </c>
      <c r="E33" s="3">
        <v>96</v>
      </c>
      <c r="F33" s="4">
        <v>1.1499999999999999</v>
      </c>
      <c r="G33" s="2" t="s">
        <v>87</v>
      </c>
      <c r="H33" s="4">
        <v>68.08</v>
      </c>
      <c r="I33" s="2">
        <v>8.3699999999999992</v>
      </c>
      <c r="J33" s="2" t="s">
        <v>91</v>
      </c>
      <c r="K33" t="s">
        <v>95</v>
      </c>
      <c r="L33" s="6">
        <v>70.89</v>
      </c>
      <c r="M33" s="6">
        <f t="shared" si="2"/>
        <v>2.8100000000000023</v>
      </c>
      <c r="N33" s="5">
        <f t="shared" si="0"/>
        <v>62.277580071174327</v>
      </c>
      <c r="O33" s="5">
        <f t="shared" si="1"/>
        <v>31.138790035587164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Treatment comparison raw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2012-11-19T01:40:35Z</dcterms:created>
  <dcterms:modified xsi:type="dcterms:W3CDTF">2013-01-20T10:34:02Z</dcterms:modified>
</cp:coreProperties>
</file>